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POSTOPKI JN 2026\430-17-2026-NMV-S-PZI energetska sanacija ovoja stavbe-ponovitev\RAZPISNA DOKUMENTACIJA\"/>
    </mc:Choice>
  </mc:AlternateContent>
  <xr:revisionPtr revIDLastSave="0" documentId="13_ncr:1_{21BD4BF3-23D2-4115-BD1E-0358E8FAC6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zdelitev del" sheetId="17" r:id="rId1"/>
  </sheets>
  <definedNames>
    <definedName name="_xlnm.Print_Area" localSheetId="0">'Razdelitev del'!$C$6:$M$38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7" l="1"/>
  <c r="L20" i="17"/>
  <c r="K20" i="17"/>
  <c r="J20" i="17"/>
  <c r="I20" i="17"/>
  <c r="H20" i="17"/>
  <c r="P19" i="17" l="1"/>
  <c r="N20" i="17"/>
  <c r="Q20" i="17" s="1"/>
  <c r="O20" i="17"/>
  <c r="D22" i="17"/>
  <c r="M22" i="17"/>
  <c r="L22" i="17"/>
  <c r="K22" i="17"/>
  <c r="J22" i="17"/>
  <c r="I22" i="17"/>
  <c r="H22" i="17"/>
  <c r="P21" i="17" l="1"/>
  <c r="O22" i="17"/>
  <c r="N22" i="17"/>
  <c r="Q22" i="17" s="1"/>
  <c r="C26" i="17"/>
  <c r="B26" i="17" l="1"/>
  <c r="N16" i="17" l="1"/>
  <c r="P16" i="17"/>
  <c r="Q16" i="17"/>
  <c r="R23" i="17"/>
  <c r="S23" i="17"/>
  <c r="M24" i="17" l="1"/>
  <c r="L24" i="17"/>
  <c r="K24" i="17"/>
  <c r="J24" i="17"/>
  <c r="I24" i="17"/>
  <c r="H24" i="17"/>
  <c r="P23" i="17" l="1"/>
  <c r="N24" i="17"/>
  <c r="Q24" i="17" s="1"/>
  <c r="F26" i="17"/>
  <c r="P25" i="17" l="1"/>
  <c r="Q25" i="17"/>
  <c r="F24" i="17"/>
  <c r="M26" i="17"/>
  <c r="M27" i="17" s="1"/>
  <c r="L26" i="17"/>
  <c r="L27" i="17" s="1"/>
  <c r="K26" i="17"/>
  <c r="J26" i="17"/>
  <c r="J27" i="17" s="1"/>
  <c r="H26" i="17"/>
  <c r="I26" i="17"/>
  <c r="I27" i="17" s="1"/>
  <c r="N26" i="17" l="1"/>
  <c r="H27" i="17"/>
  <c r="K27" i="17"/>
  <c r="N27" i="17" l="1"/>
  <c r="I14" i="17"/>
  <c r="I13" i="17" l="1"/>
  <c r="G14" i="17"/>
  <c r="M14" i="17"/>
  <c r="L14" i="17"/>
  <c r="K14" i="17"/>
  <c r="J14" i="17"/>
  <c r="H14" i="17"/>
  <c r="N14" i="17" l="1"/>
  <c r="G13" i="17"/>
  <c r="M13" i="17"/>
  <c r="L13" i="17"/>
  <c r="H13" i="17"/>
  <c r="J13" i="17"/>
  <c r="K13" i="17"/>
  <c r="F16" i="17"/>
  <c r="G21" i="17" l="1"/>
  <c r="G19" i="17"/>
  <c r="N13" i="17"/>
  <c r="C11" i="17" s="1"/>
  <c r="G23" i="17"/>
  <c r="C12" i="17" l="1"/>
  <c r="G26" i="17"/>
  <c r="C33" i="17" s="1"/>
</calcChain>
</file>

<file path=xl/sharedStrings.xml><?xml version="1.0" encoding="utf-8"?>
<sst xmlns="http://schemas.openxmlformats.org/spreadsheetml/2006/main" count="47" uniqueCount="36">
  <si>
    <t>Podpis:</t>
  </si>
  <si>
    <t>RAZDELITEV DEL MED GOSPODARSKIMI SUBJEKTI</t>
  </si>
  <si>
    <t>Kraj in datum:</t>
  </si>
  <si>
    <t xml:space="preserve">VLOGA GOSPODARSKEGA SUBJEKTA: </t>
  </si>
  <si>
    <t xml:space="preserve">NAZIV GOSPODARSKEGA SUBJEKTA: </t>
  </si>
  <si>
    <t>Podizvajalec</t>
  </si>
  <si>
    <t>Poz.</t>
  </si>
  <si>
    <t>Vrsta del</t>
  </si>
  <si>
    <t>Partner v
skupni ponudbi</t>
  </si>
  <si>
    <t>2</t>
  </si>
  <si>
    <t>Ponudnik - 
glavni izvajalec</t>
  </si>
  <si>
    <t>Ime in priimek podpisnika ponudnika:</t>
  </si>
  <si>
    <r>
      <t xml:space="preserve"> Delež v % </t>
    </r>
    <r>
      <rPr>
        <b/>
        <sz val="11"/>
        <color rgb="FF2C499F"/>
        <rFont val="Symbol"/>
        <family val="1"/>
        <charset val="2"/>
      </rPr>
      <t>¯</t>
    </r>
  </si>
  <si>
    <t>Obrazec izpolniti le v primeru skupne ponudbe in/ali ponudbe s podizvajalci!</t>
  </si>
  <si>
    <t>*</t>
  </si>
  <si>
    <t>**</t>
  </si>
  <si>
    <t>***</t>
  </si>
  <si>
    <t>Ponudnik oziroma partner v skupni ponudbi mora obvezno prevzeti del predmetnih del, kar pomeni, da mora prevzeti vsaj 1%.</t>
  </si>
  <si>
    <t xml:space="preserve">Če je potrebno, navedite druga dela, ki jih opišite in pri posameznem subjektu, ki prevzame ta dela, navedite enoten (skupni) delež za vsa druga dela. </t>
  </si>
  <si>
    <t>Če je potrebno, podajte dodatna pojasnila v zvezi z razdelitvijo del med gospodarskimi subjekti.</t>
  </si>
  <si>
    <t>Z vpisom številke 0-2 izberite število decimalnih mest za delež v %.</t>
  </si>
  <si>
    <t>Območje kopiranja posamezne postavke.</t>
  </si>
  <si>
    <t>m</t>
  </si>
  <si>
    <t>Po zaključenem izpolnjevanju obvezno skriti - izbrati višino vrstice 0 oziroma širino stolpca 0.</t>
  </si>
  <si>
    <t>NAVODILA ZA IZPOLNJEVANJE PREDRAČUNA ZA NAROČNIKA:</t>
  </si>
  <si>
    <t>Z vpisom številke 1 dela v celoti izvede le en gosp. Subjekt.</t>
  </si>
  <si>
    <t>Postavitev strani: pokončno. Zamik na levi: 1,0. Merilo 75%.</t>
  </si>
  <si>
    <t>1</t>
  </si>
  <si>
    <t>3</t>
  </si>
  <si>
    <t>IZDELAVA PROJEKTNE DOKUMENTACIJE ZA ENERGETSKO SANACIJO OVOJA STAVBE</t>
  </si>
  <si>
    <r>
      <t xml:space="preserve">Dodatna pojasnila: </t>
    </r>
    <r>
      <rPr>
        <b/>
        <sz val="11"/>
        <color rgb="FF2C499F"/>
        <rFont val="Calibri"/>
        <family val="2"/>
        <charset val="238"/>
        <scheme val="minor"/>
      </rPr>
      <t>**</t>
    </r>
  </si>
  <si>
    <t>Morebitna druga dela, ki niso vključena 
v zgoraj navedene vrste del: *</t>
  </si>
  <si>
    <t>OBRAZEC 10</t>
  </si>
  <si>
    <t>Dela pri katerih je navedeno, da je možno izbrati le delež 0% ali 100%, lahko v celoti izvede le en gospodarski subjekt.</t>
  </si>
  <si>
    <t>Projektantski nadzor. ***</t>
  </si>
  <si>
    <t>Projektna dokumentacija.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</si>
</sst>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2C499F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20"/>
      <color rgb="FF2C499F"/>
      <name val="Calibri"/>
      <family val="2"/>
      <charset val="238"/>
      <scheme val="minor"/>
    </font>
    <font>
      <sz val="12"/>
      <color rgb="FF2C499F"/>
      <name val="Calibri"/>
      <family val="2"/>
      <charset val="238"/>
      <scheme val="minor"/>
    </font>
    <font>
      <b/>
      <i/>
      <sz val="11"/>
      <color rgb="FF2C499F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i/>
      <sz val="9"/>
      <color rgb="FFC00000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u/>
      <sz val="9"/>
      <color rgb="FF2C499F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i/>
      <sz val="9"/>
      <color rgb="FF2C499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rgb="FFDDDDDD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2C499F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1"/>
      <color rgb="FF2C499F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9"/>
      <color rgb="FF2C499F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1"/>
      <color rgb="FF2C499F"/>
      <name val="Calibri"/>
      <family val="2"/>
      <charset val="238"/>
      <scheme val="minor"/>
    </font>
    <font>
      <b/>
      <i/>
      <sz val="14"/>
      <color rgb="FF2C499F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6"/>
      <color rgb="FF2C499F"/>
      <name val="Calibri"/>
      <family val="2"/>
      <charset val="238"/>
      <scheme val="minor"/>
    </font>
    <font>
      <b/>
      <sz val="11"/>
      <color rgb="FF2C499F"/>
      <name val="Symbol"/>
      <family val="1"/>
      <charset val="2"/>
    </font>
    <font>
      <b/>
      <i/>
      <sz val="11"/>
      <name val="Calibri"/>
      <family val="2"/>
      <charset val="238"/>
      <scheme val="minor"/>
    </font>
    <font>
      <sz val="11"/>
      <color rgb="FF2C499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u/>
      <sz val="12"/>
      <color rgb="FF2C499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7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i/>
      <sz val="9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rgb="FFEAEAEA"/>
        <bgColor theme="0" tint="-0.24994659260841701"/>
      </patternFill>
    </fill>
    <fill>
      <patternFill patternType="solid">
        <fgColor rgb="FFC6EFCE"/>
      </patternFill>
    </fill>
    <fill>
      <patternFill patternType="solid">
        <fgColor rgb="FFEAEAEA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2C499F"/>
      </top>
      <bottom style="thin">
        <color rgb="FF2C499F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rgb="FF2C499F"/>
      </top>
      <bottom style="thin">
        <color rgb="FF2C499F"/>
      </bottom>
      <diagonal/>
    </border>
    <border>
      <left style="thin">
        <color theme="0"/>
      </left>
      <right style="thin">
        <color theme="0"/>
      </right>
      <top style="thin">
        <color rgb="FF2C499F"/>
      </top>
      <bottom style="thin">
        <color rgb="FF2C499F"/>
      </bottom>
      <diagonal/>
    </border>
    <border>
      <left style="thin">
        <color theme="0"/>
      </left>
      <right/>
      <top style="thin">
        <color rgb="FF2C499F"/>
      </top>
      <bottom style="thin">
        <color rgb="FF2C499F"/>
      </bottom>
      <diagonal/>
    </border>
    <border>
      <left/>
      <right/>
      <top/>
      <bottom style="thin">
        <color rgb="FF2C499F"/>
      </bottom>
      <diagonal/>
    </border>
  </borders>
  <cellStyleXfs count="2">
    <xf numFmtId="0" fontId="0" fillId="0" borderId="0"/>
    <xf numFmtId="0" fontId="37" fillId="6" borderId="0" applyNumberFormat="0" applyBorder="0" applyAlignment="0" applyProtection="0"/>
  </cellStyleXfs>
  <cellXfs count="158">
    <xf numFmtId="0" fontId="0" fillId="0" borderId="0" xfId="0"/>
    <xf numFmtId="0" fontId="0" fillId="0" borderId="0" xfId="0" applyFont="1" applyAlignment="1" applyProtection="1">
      <alignment horizontal="left" vertical="center" inden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/>
    </xf>
    <xf numFmtId="0" fontId="1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1" fontId="13" fillId="0" borderId="0" xfId="0" applyNumberFormat="1" applyFont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indent="1"/>
    </xf>
    <xf numFmtId="0" fontId="14" fillId="0" borderId="0" xfId="0" applyFont="1" applyFill="1" applyAlignment="1" applyProtection="1">
      <alignment horizontal="center" vertical="center"/>
    </xf>
    <xf numFmtId="0" fontId="17" fillId="0" borderId="0" xfId="0" applyFont="1" applyAlignment="1" applyProtection="1">
      <alignment horizontal="left" vertical="top" indent="1"/>
    </xf>
    <xf numFmtId="0" fontId="0" fillId="0" borderId="0" xfId="0" applyFont="1" applyBorder="1" applyAlignment="1" applyProtection="1">
      <alignment horizontal="center" vertical="center"/>
    </xf>
    <xf numFmtId="0" fontId="26" fillId="0" borderId="0" xfId="0" applyNumberFormat="1" applyFont="1" applyFill="1" applyAlignment="1" applyProtection="1">
      <alignment vertical="top"/>
    </xf>
    <xf numFmtId="49" fontId="21" fillId="0" borderId="0" xfId="0" applyNumberFormat="1" applyFont="1" applyFill="1" applyBorder="1" applyAlignment="1" applyProtection="1">
      <alignment horizontal="right" vertical="center" wrapText="1" indent="1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 wrapText="1" indent="1"/>
    </xf>
    <xf numFmtId="9" fontId="18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Border="1" applyAlignment="1" applyProtection="1">
      <alignment horizontal="left" vertical="center" indent="1"/>
    </xf>
    <xf numFmtId="0" fontId="11" fillId="0" borderId="0" xfId="0" applyFont="1" applyBorder="1" applyAlignment="1" applyProtection="1">
      <alignment horizontal="left" vertical="center" indent="1"/>
    </xf>
    <xf numFmtId="0" fontId="20" fillId="0" borderId="0" xfId="0" applyFont="1" applyBorder="1" applyAlignment="1" applyProtection="1">
      <alignment horizontal="left" vertical="center" indent="1"/>
    </xf>
    <xf numFmtId="0" fontId="7" fillId="0" borderId="0" xfId="0" applyFont="1" applyBorder="1" applyAlignment="1" applyProtection="1">
      <alignment horizontal="left" vertical="center" indent="1"/>
    </xf>
    <xf numFmtId="0" fontId="0" fillId="0" borderId="0" xfId="0" applyFont="1" applyBorder="1" applyAlignment="1" applyProtection="1">
      <alignment horizontal="center" vertical="center" wrapText="1"/>
    </xf>
    <xf numFmtId="0" fontId="25" fillId="0" borderId="0" xfId="0" applyFont="1" applyBorder="1" applyAlignment="1" applyProtection="1">
      <alignment horizontal="right" vertical="center" indent="1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right" vertical="top" indent="1"/>
    </xf>
    <xf numFmtId="0" fontId="27" fillId="0" borderId="0" xfId="0" applyNumberFormat="1" applyFont="1" applyFill="1" applyBorder="1" applyAlignment="1" applyProtection="1">
      <alignment horizontal="center" vertical="center" wrapText="1"/>
    </xf>
    <xf numFmtId="9" fontId="24" fillId="0" borderId="0" xfId="0" applyNumberFormat="1" applyFont="1" applyFill="1" applyBorder="1" applyAlignment="1" applyProtection="1">
      <alignment horizontal="right" vertical="center" wrapText="1" indent="1"/>
    </xf>
    <xf numFmtId="0" fontId="14" fillId="0" borderId="0" xfId="0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vertical="top"/>
    </xf>
    <xf numFmtId="0" fontId="0" fillId="0" borderId="0" xfId="0" applyNumberFormat="1" applyFont="1" applyFill="1" applyBorder="1" applyAlignment="1" applyProtection="1">
      <alignment horizontal="left" vertical="center" indent="1"/>
    </xf>
    <xf numFmtId="1" fontId="0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 vertical="center" wrapText="1" indent="1"/>
    </xf>
    <xf numFmtId="49" fontId="24" fillId="0" borderId="0" xfId="0" applyNumberFormat="1" applyFont="1" applyFill="1" applyBorder="1" applyAlignment="1" applyProtection="1">
      <alignment horizontal="left" vertical="center" wrapText="1" indent="1"/>
    </xf>
    <xf numFmtId="49" fontId="14" fillId="0" borderId="0" xfId="0" applyNumberFormat="1" applyFont="1" applyFill="1" applyBorder="1" applyAlignment="1" applyProtection="1">
      <alignment horizontal="left" vertical="center" wrapText="1" indent="1"/>
    </xf>
    <xf numFmtId="1" fontId="13" fillId="0" borderId="0" xfId="0" applyNumberFormat="1" applyFont="1" applyFill="1" applyAlignment="1" applyProtection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ont="1" applyFill="1" applyAlignment="1" applyProtection="1">
      <alignment horizontal="center" vertical="center"/>
    </xf>
    <xf numFmtId="0" fontId="12" fillId="3" borderId="0" xfId="0" applyFont="1" applyFill="1" applyAlignment="1" applyProtection="1">
      <alignment horizontal="right"/>
    </xf>
    <xf numFmtId="1" fontId="13" fillId="3" borderId="0" xfId="0" applyNumberFormat="1" applyFont="1" applyFill="1" applyAlignment="1" applyProtection="1">
      <alignment horizontal="center"/>
    </xf>
    <xf numFmtId="0" fontId="12" fillId="3" borderId="0" xfId="0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right" vertical="center"/>
    </xf>
    <xf numFmtId="0" fontId="12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right" vertical="center"/>
    </xf>
    <xf numFmtId="0" fontId="12" fillId="0" borderId="0" xfId="0" applyFont="1" applyFill="1" applyAlignment="1" applyProtection="1">
      <alignment horizontal="right" vertical="top"/>
    </xf>
    <xf numFmtId="1" fontId="13" fillId="0" borderId="0" xfId="0" applyNumberFormat="1" applyFont="1" applyFill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13" fillId="0" borderId="0" xfId="0" applyFont="1" applyFill="1" applyAlignment="1" applyProtection="1">
      <alignment horizontal="right" vertical="center"/>
    </xf>
    <xf numFmtId="1" fontId="13" fillId="0" borderId="0" xfId="0" applyNumberFormat="1" applyFont="1" applyFill="1" applyAlignment="1" applyProtection="1">
      <alignment horizontal="right" vertical="center"/>
    </xf>
    <xf numFmtId="0" fontId="13" fillId="0" borderId="0" xfId="0" applyFont="1" applyFill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0" fontId="11" fillId="0" borderId="0" xfId="0" applyNumberFormat="1" applyFont="1" applyFill="1" applyAlignment="1" applyProtection="1">
      <alignment horizontal="right" vertical="center"/>
    </xf>
    <xf numFmtId="1" fontId="11" fillId="0" borderId="0" xfId="0" applyNumberFormat="1" applyFont="1" applyFill="1" applyAlignment="1" applyProtection="1">
      <alignment horizontal="center" vertical="center"/>
    </xf>
    <xf numFmtId="10" fontId="13" fillId="0" borderId="0" xfId="0" applyNumberFormat="1" applyFont="1" applyFill="1" applyAlignment="1" applyProtection="1">
      <alignment horizontal="right" vertical="center"/>
    </xf>
    <xf numFmtId="10" fontId="13" fillId="0" borderId="0" xfId="0" applyNumberFormat="1" applyFont="1" applyFill="1" applyBorder="1" applyAlignment="1" applyProtection="1">
      <alignment horizontal="right" vertical="center"/>
    </xf>
    <xf numFmtId="1" fontId="12" fillId="0" borderId="0" xfId="0" applyNumberFormat="1" applyFont="1" applyFill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 vertical="top" indent="1"/>
    </xf>
    <xf numFmtId="0" fontId="11" fillId="0" borderId="0" xfId="0" applyNumberFormat="1" applyFont="1" applyFill="1" applyAlignment="1" applyProtection="1">
      <alignment horizontal="left" vertical="top" indent="1"/>
    </xf>
    <xf numFmtId="0" fontId="0" fillId="3" borderId="0" xfId="0" applyFont="1" applyFill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 indent="1"/>
    </xf>
    <xf numFmtId="0" fontId="29" fillId="0" borderId="0" xfId="0" applyFont="1" applyBorder="1" applyAlignment="1" applyProtection="1">
      <alignment horizontal="left" vertical="center" indent="1"/>
    </xf>
    <xf numFmtId="0" fontId="17" fillId="0" borderId="0" xfId="0" applyFont="1" applyBorder="1" applyAlignment="1" applyProtection="1">
      <alignment horizontal="left" vertical="center" indent="1"/>
    </xf>
    <xf numFmtId="49" fontId="0" fillId="0" borderId="0" xfId="0" applyNumberFormat="1" applyFont="1" applyFill="1" applyBorder="1" applyAlignment="1" applyProtection="1">
      <alignment horizontal="right" vertical="top" wrapText="1" indent="1"/>
    </xf>
    <xf numFmtId="49" fontId="18" fillId="0" borderId="0" xfId="0" applyNumberFormat="1" applyFont="1" applyFill="1" applyBorder="1" applyAlignment="1" applyProtection="1">
      <alignment horizontal="right" vertical="top" wrapText="1" indent="1"/>
    </xf>
    <xf numFmtId="0" fontId="28" fillId="0" borderId="0" xfId="0" applyNumberFormat="1" applyFont="1" applyFill="1" applyBorder="1" applyAlignment="1" applyProtection="1">
      <alignment horizontal="left" vertical="top" indent="1"/>
    </xf>
    <xf numFmtId="49" fontId="32" fillId="0" borderId="0" xfId="0" applyNumberFormat="1" applyFont="1" applyFill="1" applyBorder="1" applyAlignment="1" applyProtection="1">
      <alignment horizontal="left" vertical="center" indent="1"/>
    </xf>
    <xf numFmtId="49" fontId="31" fillId="4" borderId="1" xfId="0" applyNumberFormat="1" applyFont="1" applyFill="1" applyBorder="1" applyAlignment="1" applyProtection="1">
      <alignment horizontal="left" vertical="center" indent="1"/>
    </xf>
    <xf numFmtId="49" fontId="5" fillId="4" borderId="1" xfId="0" applyNumberFormat="1" applyFont="1" applyFill="1" applyBorder="1" applyAlignment="1" applyProtection="1">
      <alignment horizontal="left" vertical="center" indent="1"/>
    </xf>
    <xf numFmtId="49" fontId="5" fillId="4" borderId="1" xfId="0" applyNumberFormat="1" applyFont="1" applyFill="1" applyBorder="1" applyAlignment="1" applyProtection="1">
      <alignment horizontal="center" vertical="center"/>
    </xf>
    <xf numFmtId="49" fontId="10" fillId="4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horizontal="left" vertical="center" indent="1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49" fontId="10" fillId="4" borderId="1" xfId="0" applyNumberFormat="1" applyFont="1" applyFill="1" applyBorder="1" applyAlignment="1" applyProtection="1">
      <alignment horizontal="left" vertical="center" indent="1"/>
    </xf>
    <xf numFmtId="0" fontId="28" fillId="0" borderId="0" xfId="0" applyNumberFormat="1" applyFont="1" applyFill="1" applyBorder="1" applyAlignment="1" applyProtection="1">
      <alignment horizontal="left" vertical="center" indent="1"/>
    </xf>
    <xf numFmtId="9" fontId="18" fillId="0" borderId="3" xfId="0" applyNumberFormat="1" applyFont="1" applyFill="1" applyBorder="1" applyAlignment="1" applyProtection="1">
      <alignment horizontal="right" vertical="center" wrapText="1" indent="1"/>
    </xf>
    <xf numFmtId="9" fontId="18" fillId="0" borderId="4" xfId="0" applyNumberFormat="1" applyFont="1" applyFill="1" applyBorder="1" applyAlignment="1" applyProtection="1">
      <alignment horizontal="right" vertical="center" wrapText="1" indent="1"/>
    </xf>
    <xf numFmtId="0" fontId="1" fillId="0" borderId="0" xfId="0" applyFont="1" applyAlignment="1" applyProtection="1">
      <alignment horizontal="left" vertical="top" indent="1"/>
    </xf>
    <xf numFmtId="9" fontId="18" fillId="0" borderId="8" xfId="0" applyNumberFormat="1" applyFont="1" applyFill="1" applyBorder="1" applyAlignment="1" applyProtection="1">
      <alignment horizontal="right" vertical="center" wrapText="1" indent="1"/>
    </xf>
    <xf numFmtId="2" fontId="0" fillId="5" borderId="5" xfId="0" quotePrefix="1" applyNumberFormat="1" applyFont="1" applyFill="1" applyBorder="1" applyAlignment="1" applyProtection="1">
      <alignment horizontal="center" vertical="center" wrapText="1"/>
      <protection locked="0"/>
    </xf>
    <xf numFmtId="2" fontId="0" fillId="5" borderId="6" xfId="0" quotePrefix="1" applyNumberFormat="1" applyFont="1" applyFill="1" applyBorder="1" applyAlignment="1" applyProtection="1">
      <alignment horizontal="center" vertical="center" wrapText="1"/>
      <protection locked="0"/>
    </xf>
    <xf numFmtId="2" fontId="0" fillId="5" borderId="7" xfId="0" quotePrefix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/>
    </xf>
    <xf numFmtId="0" fontId="27" fillId="0" borderId="0" xfId="0" applyFont="1" applyBorder="1" applyAlignment="1" applyProtection="1">
      <alignment horizontal="center" vertical="top"/>
    </xf>
    <xf numFmtId="0" fontId="14" fillId="0" borderId="0" xfId="0" applyFont="1" applyFill="1" applyAlignment="1" applyProtection="1">
      <alignment horizontal="right" vertical="top"/>
    </xf>
    <xf numFmtId="0" fontId="14" fillId="0" borderId="0" xfId="0" applyFont="1" applyFill="1" applyAlignment="1" applyProtection="1">
      <alignment horizontal="center" vertical="top"/>
    </xf>
    <xf numFmtId="9" fontId="36" fillId="2" borderId="0" xfId="0" applyNumberFormat="1" applyFont="1" applyFill="1" applyBorder="1" applyAlignment="1" applyProtection="1">
      <alignment horizontal="right" vertical="center" wrapText="1" indent="1"/>
    </xf>
    <xf numFmtId="9" fontId="0" fillId="5" borderId="2" xfId="0" applyNumberFormat="1" applyFont="1" applyFill="1" applyBorder="1" applyAlignment="1" applyProtection="1">
      <alignment horizontal="right" vertical="center" wrapText="1" indent="1"/>
      <protection locked="0"/>
    </xf>
    <xf numFmtId="9" fontId="0" fillId="5" borderId="3" xfId="0" applyNumberFormat="1" applyFont="1" applyFill="1" applyBorder="1" applyAlignment="1" applyProtection="1">
      <alignment horizontal="right" vertical="center" wrapText="1" indent="1"/>
      <protection locked="0"/>
    </xf>
    <xf numFmtId="9" fontId="0" fillId="5" borderId="4" xfId="0" applyNumberFormat="1" applyFont="1" applyFill="1" applyBorder="1" applyAlignment="1" applyProtection="1">
      <alignment horizontal="right" vertical="center" wrapText="1" indent="1"/>
      <protection locked="0"/>
    </xf>
    <xf numFmtId="1" fontId="0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Alignment="1" applyProtection="1">
      <alignment horizontal="center" vertical="center"/>
    </xf>
    <xf numFmtId="1" fontId="2" fillId="0" borderId="0" xfId="0" applyNumberFormat="1" applyFont="1" applyFill="1" applyAlignment="1" applyProtection="1">
      <alignment horizontal="center" vertical="center"/>
    </xf>
    <xf numFmtId="1" fontId="23" fillId="0" borderId="0" xfId="0" applyNumberFormat="1" applyFont="1" applyFill="1" applyAlignment="1" applyProtection="1">
      <alignment horizontal="center" vertical="center"/>
    </xf>
    <xf numFmtId="0" fontId="12" fillId="3" borderId="0" xfId="0" applyFont="1" applyFill="1" applyAlignment="1" applyProtection="1">
      <alignment horizontal="center" vertical="center"/>
    </xf>
    <xf numFmtId="1" fontId="12" fillId="3" borderId="0" xfId="0" applyNumberFormat="1" applyFont="1" applyFill="1" applyAlignment="1" applyProtection="1">
      <alignment horizontal="center" vertical="center"/>
    </xf>
    <xf numFmtId="49" fontId="22" fillId="3" borderId="0" xfId="0" applyNumberFormat="1" applyFont="1" applyFill="1" applyProtection="1"/>
    <xf numFmtId="0" fontId="12" fillId="3" borderId="0" xfId="0" applyFont="1" applyFill="1" applyAlignment="1" applyProtection="1">
      <alignment horizontal="right" vertical="center"/>
    </xf>
    <xf numFmtId="1" fontId="13" fillId="3" borderId="0" xfId="0" applyNumberFormat="1" applyFont="1" applyFill="1" applyAlignment="1" applyProtection="1">
      <alignment horizontal="center" vertical="center"/>
    </xf>
    <xf numFmtId="1" fontId="0" fillId="3" borderId="0" xfId="0" applyNumberFormat="1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 vertical="top"/>
    </xf>
    <xf numFmtId="0" fontId="15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center" vertical="center"/>
    </xf>
    <xf numFmtId="0" fontId="38" fillId="0" borderId="0" xfId="1" applyFont="1" applyFill="1" applyBorder="1" applyAlignment="1" applyProtection="1">
      <alignment horizontal="left" indent="1"/>
    </xf>
    <xf numFmtId="1" fontId="39" fillId="7" borderId="0" xfId="1" applyNumberFormat="1" applyFont="1" applyFill="1" applyAlignment="1" applyProtection="1">
      <alignment horizontal="right" indent="1"/>
    </xf>
    <xf numFmtId="0" fontId="39" fillId="0" borderId="0" xfId="1" applyNumberFormat="1" applyFont="1" applyFill="1" applyAlignment="1" applyProtection="1">
      <alignment horizontal="left" vertical="top" indent="1"/>
    </xf>
    <xf numFmtId="0" fontId="11" fillId="0" borderId="0" xfId="0" applyFont="1" applyFill="1" applyAlignment="1" applyProtection="1">
      <alignment horizontal="left" indent="1"/>
    </xf>
    <xf numFmtId="0" fontId="36" fillId="0" borderId="0" xfId="0" applyFont="1" applyAlignment="1" applyProtection="1">
      <alignment horizontal="right" vertical="top"/>
    </xf>
    <xf numFmtId="49" fontId="22" fillId="0" borderId="0" xfId="0" applyNumberFormat="1" applyFont="1" applyFill="1" applyProtection="1"/>
    <xf numFmtId="0" fontId="39" fillId="0" borderId="0" xfId="0" applyFont="1" applyFill="1" applyAlignment="1" applyProtection="1">
      <alignment horizontal="left" indent="1"/>
    </xf>
    <xf numFmtId="0" fontId="0" fillId="5" borderId="2" xfId="0" applyNumberFormat="1" applyFont="1" applyFill="1" applyBorder="1" applyAlignment="1" applyProtection="1">
      <alignment horizontal="left" vertical="center" wrapText="1" indent="1"/>
      <protection locked="0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1" fontId="15" fillId="0" borderId="0" xfId="0" applyNumberFormat="1" applyFont="1" applyFill="1" applyAlignment="1" applyProtection="1">
      <alignment horizontal="center" vertical="top"/>
    </xf>
    <xf numFmtId="0" fontId="13" fillId="0" borderId="0" xfId="0" applyFont="1" applyBorder="1" applyAlignment="1" applyProtection="1">
      <alignment horizontal="left" vertical="top"/>
    </xf>
    <xf numFmtId="0" fontId="29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center" vertical="top"/>
    </xf>
    <xf numFmtId="0" fontId="28" fillId="0" borderId="0" xfId="0" applyFont="1" applyAlignment="1" applyProtection="1">
      <alignment horizontal="left" vertical="top"/>
    </xf>
    <xf numFmtId="0" fontId="0" fillId="0" borderId="0" xfId="0" applyFont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left" vertical="top" indent="1"/>
    </xf>
    <xf numFmtId="0" fontId="13" fillId="0" borderId="0" xfId="0" applyFont="1" applyFill="1" applyAlignment="1" applyProtection="1">
      <alignment horizontal="center" vertical="top"/>
    </xf>
    <xf numFmtId="0" fontId="13" fillId="0" borderId="0" xfId="0" applyFont="1" applyFill="1" applyBorder="1" applyAlignment="1" applyProtection="1">
      <alignment horizontal="center" vertical="top"/>
    </xf>
    <xf numFmtId="49" fontId="0" fillId="0" borderId="0" xfId="0" applyNumberFormat="1" applyFont="1" applyFill="1" applyBorder="1" applyAlignment="1" applyProtection="1">
      <alignment horizontal="left" vertical="center" indent="1"/>
    </xf>
    <xf numFmtId="9" fontId="36" fillId="0" borderId="0" xfId="0" applyNumberFormat="1" applyFont="1" applyFill="1" applyBorder="1" applyAlignment="1" applyProtection="1">
      <alignment horizontal="right" vertical="center" wrapText="1" indent="1"/>
    </xf>
    <xf numFmtId="9" fontId="0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9" fontId="0" fillId="0" borderId="2" xfId="0" applyNumberFormat="1" applyFont="1" applyFill="1" applyBorder="1" applyAlignment="1" applyProtection="1">
      <alignment horizontal="right" vertical="center" wrapText="1" indent="1"/>
      <protection locked="0"/>
    </xf>
    <xf numFmtId="49" fontId="42" fillId="0" borderId="0" xfId="0" applyNumberFormat="1" applyFont="1" applyFill="1" applyBorder="1" applyAlignment="1" applyProtection="1">
      <alignment horizontal="right" vertical="top" wrapText="1" indent="1"/>
    </xf>
    <xf numFmtId="0" fontId="3" fillId="0" borderId="0" xfId="0" applyNumberFormat="1" applyFont="1" applyFill="1" applyBorder="1" applyAlignment="1" applyProtection="1">
      <alignment horizontal="left" vertical="center" indent="1"/>
    </xf>
    <xf numFmtId="0" fontId="42" fillId="0" borderId="0" xfId="0" applyNumberFormat="1" applyFont="1" applyFill="1" applyBorder="1" applyAlignment="1" applyProtection="1">
      <alignment horizontal="left" vertical="center" wrapText="1" indent="1"/>
    </xf>
    <xf numFmtId="0" fontId="20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0" fillId="5" borderId="0" xfId="0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Alignment="1" applyProtection="1">
      <alignment horizontal="center" textRotation="90"/>
    </xf>
    <xf numFmtId="0" fontId="41" fillId="0" borderId="0" xfId="1" applyNumberFormat="1" applyFont="1" applyFill="1" applyAlignment="1" applyProtection="1">
      <alignment horizontal="center" textRotation="90"/>
    </xf>
    <xf numFmtId="0" fontId="8" fillId="0" borderId="0" xfId="0" applyFont="1" applyAlignment="1" applyProtection="1">
      <alignment horizontal="center"/>
    </xf>
    <xf numFmtId="0" fontId="35" fillId="0" borderId="0" xfId="0" applyFont="1" applyBorder="1" applyAlignment="1" applyProtection="1">
      <alignment horizontal="center" vertical="top"/>
    </xf>
    <xf numFmtId="0" fontId="0" fillId="0" borderId="0" xfId="0" applyFont="1" applyBorder="1" applyAlignment="1" applyProtection="1">
      <alignment horizontal="center" vertical="center"/>
    </xf>
    <xf numFmtId="49" fontId="9" fillId="5" borderId="7" xfId="0" applyNumberFormat="1" applyFont="1" applyFill="1" applyBorder="1" applyAlignment="1" applyProtection="1">
      <alignment horizontal="left" vertical="center" wrapText="1" indent="1"/>
      <protection locked="0"/>
    </xf>
    <xf numFmtId="49" fontId="9" fillId="5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0" fillId="0" borderId="0" xfId="0" applyNumberFormat="1" applyFont="1" applyFill="1" applyBorder="1" applyAlignment="1" applyProtection="1">
      <alignment horizontal="left" vertical="top" wrapText="1" indent="1"/>
    </xf>
    <xf numFmtId="0" fontId="33" fillId="0" borderId="0" xfId="0" applyNumberFormat="1" applyFont="1" applyFill="1" applyAlignment="1" applyProtection="1">
      <alignment horizontal="center" vertical="top"/>
    </xf>
  </cellXfs>
  <cellStyles count="2">
    <cellStyle name="Dobro" xfId="1" builtinId="26"/>
    <cellStyle name="Navadno" xfId="0" builtinId="0"/>
  </cellStyles>
  <dxfs count="39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theme="0"/>
      </font>
    </dxf>
    <dxf>
      <fill>
        <patternFill>
          <bgColor rgb="FFEAEAEA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rgb="FFC00000"/>
      </font>
      <fill>
        <patternFill patternType="solid">
          <fgColor rgb="FFFFCCCC"/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color rgb="FF2C499F"/>
      </font>
      <fill>
        <patternFill>
          <bgColor theme="8" tint="0.79998168889431442"/>
        </patternFill>
      </fill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b val="0"/>
        <i/>
        <color rgb="FFC0000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fgColor auto="1"/>
          <bgColor rgb="FFFFCCCC"/>
        </patternFill>
      </fill>
    </dxf>
    <dxf>
      <font>
        <b val="0"/>
        <i/>
        <color rgb="FFC0000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EAEAEA"/>
      <color rgb="FF2C499F"/>
      <color rgb="FFFFCCCC"/>
      <color rgb="FF00E6E6"/>
      <color rgb="FFDDDDDD"/>
      <color rgb="FFFFFFCC"/>
      <color rgb="FF009900"/>
      <color rgb="FFFFFFFF"/>
      <color rgb="FF2B8D30"/>
      <color rgb="FFC4F2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AC44"/>
  <sheetViews>
    <sheetView showGridLines="0" tabSelected="1" topLeftCell="C6" zoomScaleNormal="100" workbookViewId="0">
      <selection activeCell="C35" sqref="C35:D35"/>
    </sheetView>
  </sheetViews>
  <sheetFormatPr defaultColWidth="9.109375" defaultRowHeight="14.4" x14ac:dyDescent="0.3"/>
  <cols>
    <col min="1" max="1" width="2.6640625" style="2" hidden="1" customWidth="1"/>
    <col min="2" max="2" width="3.6640625" style="41" hidden="1" customWidth="1"/>
    <col min="3" max="3" width="6.6640625" style="2" customWidth="1"/>
    <col min="4" max="4" width="26.6640625" style="4" customWidth="1"/>
    <col min="5" max="5" width="12.6640625" style="4" customWidth="1"/>
    <col min="6" max="6" width="23.6640625" style="4" customWidth="1"/>
    <col min="7" max="9" width="16.6640625" style="4" customWidth="1"/>
    <col min="10" max="13" width="16.6640625" style="2" customWidth="1"/>
    <col min="14" max="14" width="7.5546875" style="9" hidden="1" customWidth="1"/>
    <col min="15" max="15" width="5.88671875" style="9" hidden="1" customWidth="1"/>
    <col min="16" max="16" width="2.44140625" style="13" hidden="1" customWidth="1"/>
    <col min="17" max="19" width="2.44140625" style="2" hidden="1" customWidth="1"/>
    <col min="20" max="20" width="5.44140625" style="2" customWidth="1"/>
    <col min="21" max="16384" width="9.109375" style="2"/>
  </cols>
  <sheetData>
    <row r="1" spans="1:19" ht="15.6" hidden="1" x14ac:dyDescent="0.3">
      <c r="A1" s="73"/>
      <c r="B1" s="115"/>
      <c r="D1" s="120" t="s">
        <v>24</v>
      </c>
      <c r="N1" s="113"/>
      <c r="O1" s="113"/>
      <c r="P1" s="114"/>
      <c r="Q1" s="73"/>
      <c r="R1" s="73"/>
      <c r="S1" s="73"/>
    </row>
    <row r="2" spans="1:19" hidden="1" x14ac:dyDescent="0.3">
      <c r="A2" s="110" t="s">
        <v>22</v>
      </c>
      <c r="B2" s="111" t="s">
        <v>22</v>
      </c>
      <c r="C2" s="121">
        <v>0</v>
      </c>
      <c r="D2" s="122" t="s">
        <v>20</v>
      </c>
      <c r="N2" s="113"/>
      <c r="O2" s="113"/>
      <c r="P2" s="114"/>
      <c r="Q2" s="73"/>
      <c r="R2" s="73"/>
      <c r="S2" s="73"/>
    </row>
    <row r="3" spans="1:19" hidden="1" x14ac:dyDescent="0.3">
      <c r="A3" s="110"/>
      <c r="B3" s="111"/>
      <c r="C3" s="112"/>
      <c r="D3" s="123" t="s">
        <v>23</v>
      </c>
      <c r="N3" s="113"/>
      <c r="O3" s="113"/>
      <c r="P3" s="114"/>
      <c r="Q3" s="73"/>
      <c r="R3" s="73"/>
      <c r="S3" s="73"/>
    </row>
    <row r="4" spans="1:19" hidden="1" x14ac:dyDescent="0.3">
      <c r="A4" s="110"/>
      <c r="B4" s="111"/>
      <c r="C4" s="125"/>
      <c r="D4" s="123"/>
      <c r="N4" s="113"/>
      <c r="O4" s="113"/>
      <c r="P4" s="114"/>
      <c r="Q4" s="73"/>
      <c r="R4" s="73"/>
      <c r="S4" s="73"/>
    </row>
    <row r="5" spans="1:19" hidden="1" x14ac:dyDescent="0.3">
      <c r="A5" s="110"/>
      <c r="B5" s="111"/>
      <c r="C5" s="125"/>
      <c r="D5" s="126" t="s">
        <v>26</v>
      </c>
      <c r="N5" s="113"/>
      <c r="O5" s="113"/>
      <c r="P5" s="114"/>
      <c r="Q5" s="73"/>
      <c r="R5" s="73"/>
      <c r="S5" s="73"/>
    </row>
    <row r="6" spans="1:19" ht="30" customHeight="1" x14ac:dyDescent="0.3">
      <c r="A6" s="149" t="s">
        <v>21</v>
      </c>
      <c r="B6" s="150" t="s">
        <v>25</v>
      </c>
      <c r="C6" s="93" t="s">
        <v>32</v>
      </c>
      <c r="D6" s="15"/>
      <c r="E6" s="1"/>
      <c r="F6" s="1"/>
      <c r="G6" s="1"/>
      <c r="H6" s="1"/>
      <c r="I6" s="1"/>
      <c r="J6" s="7"/>
      <c r="K6" s="7"/>
      <c r="N6" s="50"/>
      <c r="O6" s="50"/>
      <c r="P6" s="51"/>
      <c r="Q6" s="52"/>
      <c r="R6" s="73"/>
      <c r="S6" s="73"/>
    </row>
    <row r="7" spans="1:19" s="5" customFormat="1" ht="30" customHeight="1" x14ac:dyDescent="0.5">
      <c r="A7" s="149"/>
      <c r="B7" s="150"/>
      <c r="C7" s="151" t="s">
        <v>1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16"/>
      <c r="O7" s="116"/>
      <c r="P7" s="116"/>
      <c r="Q7" s="116"/>
      <c r="R7" s="116"/>
      <c r="S7" s="116"/>
    </row>
    <row r="8" spans="1:19" s="3" customFormat="1" x14ac:dyDescent="0.3">
      <c r="A8" s="149"/>
      <c r="B8" s="150"/>
      <c r="C8" s="152" t="s">
        <v>13</v>
      </c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56"/>
      <c r="O8" s="56"/>
      <c r="P8" s="57"/>
      <c r="Q8" s="58"/>
      <c r="R8" s="117"/>
      <c r="S8" s="117"/>
    </row>
    <row r="9" spans="1:19" s="98" customFormat="1" ht="12" x14ac:dyDescent="0.3">
      <c r="A9" s="149"/>
      <c r="B9" s="150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0"/>
      <c r="O9" s="100"/>
      <c r="P9" s="57"/>
      <c r="Q9" s="101"/>
      <c r="R9" s="118"/>
      <c r="S9" s="118"/>
    </row>
    <row r="10" spans="1:19" s="3" customFormat="1" ht="21" x14ac:dyDescent="0.3">
      <c r="A10" s="149"/>
      <c r="B10" s="150"/>
      <c r="C10" s="157" t="s">
        <v>29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56"/>
      <c r="O10" s="56"/>
      <c r="P10" s="57"/>
      <c r="Q10" s="58"/>
      <c r="R10" s="117"/>
      <c r="S10" s="117"/>
    </row>
    <row r="11" spans="1:19" s="12" customFormat="1" x14ac:dyDescent="0.3">
      <c r="A11" s="149"/>
      <c r="B11" s="150"/>
      <c r="C11" s="71" t="str">
        <f>IF(AND($G$13&gt;0,OR($N$13&gt;0,$Q$13&gt;0)),"(1) Vpišite nazive vseh gospodarskih subjektov, ki bodo sodelovali v tem javnem naročilu","(1) Vpišite nazive vseh gospodarskih subjektov, ki bodo sodelovali v tem javnem naročilu!")</f>
        <v>(1) Vpišite nazive vseh gospodarskih subjektov, ki bodo sodelovali v tem javnem naročilu!</v>
      </c>
      <c r="D11" s="42"/>
      <c r="E11" s="17"/>
      <c r="F11" s="17"/>
      <c r="G11" s="17"/>
      <c r="H11" s="17"/>
      <c r="I11" s="17"/>
      <c r="J11" s="17"/>
      <c r="K11" s="17"/>
      <c r="L11" s="17"/>
      <c r="M11" s="39"/>
      <c r="N11" s="55"/>
      <c r="O11" s="55"/>
      <c r="P11" s="47"/>
      <c r="Q11" s="16"/>
      <c r="R11" s="14"/>
      <c r="S11" s="14"/>
    </row>
    <row r="12" spans="1:19" s="12" customFormat="1" x14ac:dyDescent="0.3">
      <c r="A12" s="149"/>
      <c r="B12" s="150"/>
      <c r="C12" s="72" t="str">
        <f>IF(AND(OR($N$13&gt;0,$Q$25&gt;0),$G$13&gt;0,$C$2=2)," in vpišite deleže v % zaokrožene na dve decimalni mesti natančno pri tistih delih, ki jih bo posamezni gospodarski subjekt izvajal!",IF(AND(OR($N$13&gt;0,$Q$25&gt;0),$G$13&gt;0,$C$2=1),"in vpišite deleže v % zaokrožene na eno decimalno mesto natančno pri tistih delih, ki jih bo posamezni gospodarski subjekt izvajal!",IF(AND(OR($N$13&gt;0,$Q$25&gt;0),$G$13&gt;0,$C$2=0),"in vpišite deleže v % zaokrožene na celo število natančno pri tistih delih, ki jih bo posamezni gospodarski subjekt izvajal!"," ")))</f>
        <v xml:space="preserve"> </v>
      </c>
      <c r="D12" s="19"/>
      <c r="E12" s="17"/>
      <c r="F12" s="17"/>
      <c r="G12" s="17"/>
      <c r="H12" s="17"/>
      <c r="I12" s="17"/>
      <c r="J12" s="17"/>
      <c r="K12" s="17"/>
      <c r="L12" s="17"/>
      <c r="M12" s="39"/>
      <c r="N12" s="55"/>
      <c r="O12" s="55"/>
      <c r="P12" s="47"/>
      <c r="Q12" s="16"/>
      <c r="R12" s="14"/>
      <c r="S12" s="14"/>
    </row>
    <row r="13" spans="1:19" s="10" customFormat="1" ht="12" hidden="1" x14ac:dyDescent="0.3">
      <c r="A13" s="149"/>
      <c r="B13" s="150"/>
      <c r="C13" s="136"/>
      <c r="D13" s="136"/>
      <c r="E13" s="136"/>
      <c r="F13" s="136"/>
      <c r="G13" s="137">
        <f>IF(G14&gt;=3,1,0)</f>
        <v>0</v>
      </c>
      <c r="H13" s="137">
        <f>IF(H14&gt;=3,1,0)</f>
        <v>0</v>
      </c>
      <c r="I13" s="137">
        <f t="shared" ref="I13:M13" si="0">IF(I14&gt;=3,1,0)</f>
        <v>0</v>
      </c>
      <c r="J13" s="137">
        <f t="shared" si="0"/>
        <v>0</v>
      </c>
      <c r="K13" s="137">
        <f t="shared" si="0"/>
        <v>0</v>
      </c>
      <c r="L13" s="137">
        <f t="shared" si="0"/>
        <v>0</v>
      </c>
      <c r="M13" s="137">
        <f t="shared" si="0"/>
        <v>0</v>
      </c>
      <c r="N13" s="59">
        <f>SUM(H13:M13)</f>
        <v>0</v>
      </c>
      <c r="O13" s="59"/>
      <c r="P13" s="59"/>
      <c r="Q13" s="16"/>
      <c r="R13" s="16"/>
      <c r="S13" s="16"/>
    </row>
    <row r="14" spans="1:19" s="10" customFormat="1" ht="12" hidden="1" x14ac:dyDescent="0.3">
      <c r="A14" s="149"/>
      <c r="B14" s="150"/>
      <c r="C14" s="136"/>
      <c r="D14" s="136"/>
      <c r="E14" s="136"/>
      <c r="F14" s="136"/>
      <c r="G14" s="137">
        <f t="shared" ref="G14:M14" si="1">IF(ISNUMBER(G16),0,LEN(G16))</f>
        <v>0</v>
      </c>
      <c r="H14" s="137">
        <f t="shared" si="1"/>
        <v>0</v>
      </c>
      <c r="I14" s="137">
        <f t="shared" si="1"/>
        <v>0</v>
      </c>
      <c r="J14" s="137">
        <f t="shared" si="1"/>
        <v>0</v>
      </c>
      <c r="K14" s="137">
        <f t="shared" si="1"/>
        <v>0</v>
      </c>
      <c r="L14" s="137">
        <f t="shared" si="1"/>
        <v>0</v>
      </c>
      <c r="M14" s="137">
        <f t="shared" si="1"/>
        <v>0</v>
      </c>
      <c r="N14" s="59">
        <f>SUM(H14:M14)</f>
        <v>0</v>
      </c>
      <c r="O14" s="59"/>
      <c r="P14" s="59"/>
      <c r="Q14" s="16"/>
      <c r="R14" s="16"/>
      <c r="S14" s="16"/>
    </row>
    <row r="15" spans="1:19" ht="39.9" customHeight="1" x14ac:dyDescent="0.3">
      <c r="A15" s="149"/>
      <c r="B15" s="150"/>
      <c r="C15" s="82" t="s">
        <v>3</v>
      </c>
      <c r="D15" s="83"/>
      <c r="E15" s="84"/>
      <c r="F15" s="84"/>
      <c r="G15" s="85" t="s">
        <v>10</v>
      </c>
      <c r="H15" s="85" t="s">
        <v>8</v>
      </c>
      <c r="I15" s="85" t="s">
        <v>8</v>
      </c>
      <c r="J15" s="85" t="s">
        <v>5</v>
      </c>
      <c r="K15" s="85" t="s">
        <v>5</v>
      </c>
      <c r="L15" s="85" t="s">
        <v>5</v>
      </c>
      <c r="M15" s="85" t="s">
        <v>5</v>
      </c>
      <c r="N15" s="53"/>
      <c r="O15" s="53"/>
      <c r="P15" s="47"/>
      <c r="Q15" s="54"/>
      <c r="R15" s="8"/>
      <c r="S15" s="8"/>
    </row>
    <row r="16" spans="1:19" ht="39.9" customHeight="1" x14ac:dyDescent="0.3">
      <c r="A16" s="149"/>
      <c r="B16" s="150"/>
      <c r="C16" s="81" t="s">
        <v>4</v>
      </c>
      <c r="E16" s="43"/>
      <c r="F16" s="44" t="e">
        <f>IF(OR(ISNUMBER(G16),AND(ISTEXT(G16),G14&lt;3)),"Napačni naziv!",IF(OR(ISNUMBER(H16),AND(ISTEXT(H16),H14&lt;3)),"Napačni naziv!",IF(OR(ISNUMBER(I16),AND(ISTEXT(I16),I14&lt;3)),"Napačni naziv!",IF(OR(ISNUMBER(J16),AND(ISTEXT(J16),J14&lt;3)),"Napačni naziv!",IF(OR(ISNUMBER(K16),AND(ISTEXT(K16),K14&lt;3)),"Napačni naziv!",IF(OR(ISNUMBER(L16),AND(ISTEXT(L16),L14&lt;3)),"Napačni naziv!",IF(OR(ISNUMBER(M16),AND(ISTEXT(M16),M14&lt;3)),"Napačni naziv!",IF(#REF!="Napačni naziv!","Napačni naziv!"," "))))))))</f>
        <v>#REF!</v>
      </c>
      <c r="G16" s="95"/>
      <c r="H16" s="96"/>
      <c r="I16" s="96"/>
      <c r="J16" s="96"/>
      <c r="K16" s="96"/>
      <c r="L16" s="96"/>
      <c r="M16" s="97"/>
      <c r="N16" s="60">
        <f>COUNTIF(H16:M16,"*")</f>
        <v>0</v>
      </c>
      <c r="O16" s="60"/>
      <c r="P16" s="61">
        <f>COUNTIF(J16:M16,"*")</f>
        <v>0</v>
      </c>
      <c r="Q16" s="47">
        <f>COUNTIF(J16:M16,"*")</f>
        <v>0</v>
      </c>
      <c r="R16" s="8"/>
      <c r="S16" s="8"/>
    </row>
    <row r="17" spans="1:29" s="38" customFormat="1" ht="39.9" customHeight="1" x14ac:dyDescent="0.3">
      <c r="A17" s="149"/>
      <c r="B17" s="150"/>
      <c r="C17" s="86" t="s">
        <v>6</v>
      </c>
      <c r="D17" s="87" t="s">
        <v>7</v>
      </c>
      <c r="E17" s="86"/>
      <c r="F17" s="86"/>
      <c r="G17" s="88" t="s">
        <v>12</v>
      </c>
      <c r="H17" s="88" t="s">
        <v>12</v>
      </c>
      <c r="I17" s="88" t="s">
        <v>12</v>
      </c>
      <c r="J17" s="88" t="s">
        <v>12</v>
      </c>
      <c r="K17" s="88" t="s">
        <v>12</v>
      </c>
      <c r="L17" s="88" t="s">
        <v>12</v>
      </c>
      <c r="M17" s="88" t="s">
        <v>12</v>
      </c>
      <c r="N17" s="70"/>
      <c r="O17" s="62"/>
      <c r="P17" s="63"/>
      <c r="Q17" s="63"/>
    </row>
    <row r="18" spans="1:29" s="14" customFormat="1" ht="12" x14ac:dyDescent="0.3">
      <c r="A18" s="45"/>
      <c r="B18" s="107"/>
      <c r="C18" s="20"/>
      <c r="D18" s="21"/>
      <c r="E18" s="21"/>
      <c r="F18" s="21"/>
      <c r="G18" s="35"/>
      <c r="H18" s="22"/>
      <c r="I18" s="22"/>
      <c r="J18" s="22"/>
      <c r="K18" s="22"/>
      <c r="L18" s="22"/>
      <c r="M18" s="22"/>
      <c r="N18" s="59"/>
      <c r="O18" s="59"/>
      <c r="P18" s="47"/>
      <c r="Q18" s="16"/>
    </row>
    <row r="19" spans="1:29" s="8" customFormat="1" x14ac:dyDescent="0.3">
      <c r="A19" s="45"/>
      <c r="B19" s="49"/>
      <c r="C19" s="78" t="s">
        <v>27</v>
      </c>
      <c r="D19" s="139" t="s">
        <v>35</v>
      </c>
      <c r="E19" s="144"/>
      <c r="F19" s="144"/>
      <c r="G19" s="102" t="str">
        <f>IF(OR(P19&gt;0,N20&gt;100%),"Napačni delež!",IF(O20&gt;99%,"Napačni delež!",IF(AND(OR($N$17&gt;0,$F$24="vpišite naziv drugih del!"),P19=0)," ",IF(OR($G$14&lt;3,$N$14&lt;3)," ",IF(AND($P19=0,$P$25&gt;0)," ",IF(AND($F$24=" ",$H$13=$H$27,$I$13=$I$27,$J$13=$J$27,$K$13=$K$27,$L$13=$L$27,$M$13=$M$27),100%-N20," "))))))</f>
        <v xml:space="preserve"> </v>
      </c>
      <c r="H19" s="104"/>
      <c r="I19" s="103"/>
      <c r="J19" s="104"/>
      <c r="K19" s="104"/>
      <c r="L19" s="104"/>
      <c r="M19" s="105"/>
      <c r="N19" s="64"/>
      <c r="O19" s="64"/>
      <c r="P19" s="47">
        <f>COUNTIF(H19:M19,"*")+COUNTIF(H20:M20,"&lt;0")+COUNTIF(H20:M20,"&gt;100%")</f>
        <v>0</v>
      </c>
      <c r="Q19" s="65"/>
    </row>
    <row r="20" spans="1:29" s="16" customFormat="1" ht="12" x14ac:dyDescent="0.3">
      <c r="A20" s="45"/>
      <c r="B20" s="109"/>
      <c r="C20" s="143"/>
      <c r="D20" s="90"/>
      <c r="E20" s="145"/>
      <c r="F20" s="145"/>
      <c r="G20" s="36"/>
      <c r="H20" s="91" t="str">
        <f t="shared" ref="H20:M20" si="2">IF(AND($C$2=0,ISNUMBER(H19)),ROUND(H19,2),IF(AND($C$2=1,ISNUMBER(H19)),ROUND(H19,3),IF(AND($C$2=2,ISNUMBER(H19)),ROUND(H19,4)," ")))</f>
        <v xml:space="preserve"> </v>
      </c>
      <c r="I20" s="91" t="str">
        <f t="shared" si="2"/>
        <v xml:space="preserve"> </v>
      </c>
      <c r="J20" s="91" t="str">
        <f t="shared" si="2"/>
        <v xml:space="preserve"> </v>
      </c>
      <c r="K20" s="91" t="str">
        <f t="shared" si="2"/>
        <v xml:space="preserve"> </v>
      </c>
      <c r="L20" s="91" t="str">
        <f t="shared" si="2"/>
        <v xml:space="preserve"> </v>
      </c>
      <c r="M20" s="92" t="str">
        <f t="shared" si="2"/>
        <v xml:space="preserve"> </v>
      </c>
      <c r="N20" s="66">
        <f>SUM(H20:M20)</f>
        <v>0</v>
      </c>
      <c r="O20" s="66">
        <f>SUM(J20:M20)</f>
        <v>0</v>
      </c>
      <c r="P20" s="47"/>
      <c r="Q20" s="47">
        <f>IF(N20&gt;100%,1,0)</f>
        <v>0</v>
      </c>
    </row>
    <row r="21" spans="1:29" s="8" customFormat="1" x14ac:dyDescent="0.3">
      <c r="A21" s="45"/>
      <c r="B21" s="49"/>
      <c r="C21" s="78" t="s">
        <v>9</v>
      </c>
      <c r="D21" s="139" t="s">
        <v>34</v>
      </c>
      <c r="E21" s="40"/>
      <c r="F21" s="40"/>
      <c r="G21" s="102" t="str">
        <f>IF(OR(P21&gt;0,N22&gt;100%),"Napačni delež!",IF(O22&gt;99%,"Napačni delež!",IF(AND(OR($N$17&gt;0,$F$24="vpišite naziv drugih del!"),P21=0)," ",IF(OR($G$14&lt;3,$N$14&lt;3)," ",IF(AND($P21=0,$P$25&gt;0)," ",IF(AND($F$24=" ",$H$13=$H$27,$I$13=$I$27,$J$13=$J$27,$K$13=$K$27,$L$13=$L$27,$M$13=$M$27),100%-N22," "))))))</f>
        <v xml:space="preserve"> </v>
      </c>
      <c r="H21" s="104"/>
      <c r="I21" s="103"/>
      <c r="J21" s="104"/>
      <c r="K21" s="104"/>
      <c r="L21" s="104"/>
      <c r="M21" s="105"/>
      <c r="N21" s="64"/>
      <c r="O21" s="64"/>
      <c r="P21" s="47">
        <f>COUNTIF(H21:M21,"*")+COUNTIF(H22:M22,"&lt;0")+COUNTIF(H22:M22,"&gt;100%")</f>
        <v>0</v>
      </c>
      <c r="Q21" s="65"/>
    </row>
    <row r="22" spans="1:29" s="16" customFormat="1" ht="12" x14ac:dyDescent="0.3">
      <c r="A22" s="45"/>
      <c r="B22" s="109"/>
      <c r="C22" s="79"/>
      <c r="D22" s="90" t="str">
        <f>IF(B22=1,"Možno je izbrati le delež 0% ali 100%.",IF(B22=2,"V celoti izvede ponudnik ali partner v skupni ponudbi."," "))</f>
        <v xml:space="preserve"> </v>
      </c>
      <c r="E22" s="23"/>
      <c r="F22" s="23"/>
      <c r="G22" s="36"/>
      <c r="H22" s="91" t="str">
        <f t="shared" ref="H22:M22" si="3">IF(AND($C$2=0,ISNUMBER(H21)),ROUND(H21,2),IF(AND($C$2=1,ISNUMBER(H21)),ROUND(H21,3),IF(AND($C$2=2,ISNUMBER(H21)),ROUND(H21,4)," ")))</f>
        <v xml:space="preserve"> </v>
      </c>
      <c r="I22" s="91" t="str">
        <f t="shared" si="3"/>
        <v xml:space="preserve"> </v>
      </c>
      <c r="J22" s="91" t="str">
        <f t="shared" si="3"/>
        <v xml:space="preserve"> </v>
      </c>
      <c r="K22" s="91" t="str">
        <f t="shared" si="3"/>
        <v xml:space="preserve"> </v>
      </c>
      <c r="L22" s="91" t="str">
        <f t="shared" si="3"/>
        <v xml:space="preserve"> </v>
      </c>
      <c r="M22" s="92" t="str">
        <f t="shared" si="3"/>
        <v xml:space="preserve"> </v>
      </c>
      <c r="N22" s="66">
        <f>SUM(H22:M22)</f>
        <v>0</v>
      </c>
      <c r="O22" s="66">
        <f>SUM(J22:M22)</f>
        <v>0</v>
      </c>
      <c r="P22" s="47"/>
      <c r="Q22" s="47">
        <f>IF(N22&gt;100%,1,0)</f>
        <v>0</v>
      </c>
    </row>
    <row r="23" spans="1:29" ht="30" customHeight="1" x14ac:dyDescent="0.3">
      <c r="B23" s="49"/>
      <c r="C23" s="78" t="s">
        <v>28</v>
      </c>
      <c r="D23" s="156" t="s">
        <v>31</v>
      </c>
      <c r="E23" s="156"/>
      <c r="F23" s="127"/>
      <c r="G23" s="140" t="str">
        <f>IF(AND(OR($N$17&gt;0,$E$29="vpišite naziv drugih del!"),P25=0)," ",IF(AND($B24&lt;&gt;1,OR(P23&gt;0,N24&gt;100%)),"Napačni delež!",IF(AND($B24=1,OR($R23&gt;0,$S23&gt;1)),"Napačni delež!",IF(AND(OR($N$17&gt;0,$F$24="vpišite naziv drugih del!"),P23=0)," ",IF(OR($G$14&lt;3,$N$14&lt;3)," ",IF(AND($P23=0,$P$25&gt;0)," ",IF(AND($F$24=" ",$H$13=$H$27,$I$13=$I$27,$J$13=$J$27,$K$13=$K$27,$L$13=$L$27,$M$13=$M$27),100%-N24," ")))))))</f>
        <v xml:space="preserve"> </v>
      </c>
      <c r="H23" s="141"/>
      <c r="I23" s="142"/>
      <c r="J23" s="142"/>
      <c r="K23" s="142"/>
      <c r="L23" s="142"/>
      <c r="M23" s="142"/>
      <c r="N23" s="64"/>
      <c r="O23" s="64"/>
      <c r="P23" s="47">
        <f>COUNTIF(H23:M23,"*")+COUNTIF(H24:M24,"&lt;0")+COUNTIF(H24:M24,"&gt;100%")</f>
        <v>0</v>
      </c>
      <c r="Q23" s="65"/>
      <c r="R23" s="47">
        <f>COUNTIF(H23:M23,"&lt;100%")</f>
        <v>0</v>
      </c>
      <c r="S23" s="47">
        <f>COUNTIF(H23:M23,"=100%")</f>
        <v>0</v>
      </c>
    </row>
    <row r="24" spans="1:29" s="37" customFormat="1" x14ac:dyDescent="0.3">
      <c r="B24" s="109"/>
      <c r="C24" s="79"/>
      <c r="D24" s="80"/>
      <c r="F24" s="26" t="str">
        <f>IF(AND(ISBLANK(F23),MIN(H24:M24)),"Vpišite naziv drugih del!",IF(OR(ISNUMBER(F23),AND(ISTEXT(F23),F26&lt;3)),"Napačni naziv!"," "))</f>
        <v xml:space="preserve"> </v>
      </c>
      <c r="G24" s="24"/>
      <c r="H24" s="24" t="str">
        <f t="shared" ref="H24:M24" si="4">IF(AND($C$2=0,ISNUMBER(H23)),ROUND(H23,2),IF(AND($C$2=1,ISNUMBER(H23)),ROUND(H23,3),IF(AND($C$2=2,ISNUMBER(H23)),ROUND(H23,4)," ")))</f>
        <v xml:space="preserve"> </v>
      </c>
      <c r="I24" s="24" t="str">
        <f t="shared" si="4"/>
        <v xml:space="preserve"> </v>
      </c>
      <c r="J24" s="24" t="str">
        <f t="shared" si="4"/>
        <v xml:space="preserve"> </v>
      </c>
      <c r="K24" s="24" t="str">
        <f t="shared" si="4"/>
        <v xml:space="preserve"> </v>
      </c>
      <c r="L24" s="24" t="str">
        <f t="shared" si="4"/>
        <v xml:space="preserve"> </v>
      </c>
      <c r="M24" s="94" t="str">
        <f t="shared" si="4"/>
        <v xml:space="preserve"> </v>
      </c>
      <c r="N24" s="67">
        <f>SUM(H24:M24)</f>
        <v>0</v>
      </c>
      <c r="O24" s="67"/>
      <c r="P24" s="48"/>
      <c r="Q24" s="48">
        <f>IF(N24&gt;100%,1,0)</f>
        <v>0</v>
      </c>
    </row>
    <row r="25" spans="1:29" s="6" customFormat="1" ht="39.9" customHeight="1" x14ac:dyDescent="0.3">
      <c r="B25" s="108"/>
      <c r="C25" s="89"/>
      <c r="D25" s="89" t="s">
        <v>30</v>
      </c>
      <c r="E25" s="154"/>
      <c r="F25" s="155"/>
      <c r="G25" s="155"/>
      <c r="H25" s="155"/>
      <c r="I25" s="155"/>
      <c r="J25" s="155"/>
      <c r="K25" s="155"/>
      <c r="L25" s="155"/>
      <c r="M25" s="155"/>
      <c r="N25" s="53"/>
      <c r="O25" s="53"/>
      <c r="P25" s="47">
        <f>SUM(P19:P24)</f>
        <v>0</v>
      </c>
      <c r="Q25" s="47">
        <f>SUM(Q19:Q24)</f>
        <v>0</v>
      </c>
      <c r="R25" s="119"/>
      <c r="S25" s="119"/>
    </row>
    <row r="26" spans="1:29" s="47" customFormat="1" ht="12" hidden="1" x14ac:dyDescent="0.3">
      <c r="A26" s="46"/>
      <c r="B26" s="47">
        <f>COUNT(B19:B24)</f>
        <v>0</v>
      </c>
      <c r="C26" s="48">
        <f>COUNTIF(C19:C23,"*")</f>
        <v>3</v>
      </c>
      <c r="D26" s="48"/>
      <c r="E26" s="48"/>
      <c r="F26" s="138">
        <f>IF(ISNUMBER(F23),0,LEN(F23))</f>
        <v>0</v>
      </c>
      <c r="G26" s="48">
        <f>COUNT(G19:G24)</f>
        <v>0</v>
      </c>
      <c r="H26" s="48">
        <f t="shared" ref="H26:M26" si="5">COUNT(H19:H24)/2+COUNTIF(H19:H24,"*")-COUNTIF(H19:H24," ")</f>
        <v>0</v>
      </c>
      <c r="I26" s="48">
        <f t="shared" si="5"/>
        <v>0</v>
      </c>
      <c r="J26" s="48">
        <f t="shared" si="5"/>
        <v>0</v>
      </c>
      <c r="K26" s="48">
        <f t="shared" si="5"/>
        <v>0</v>
      </c>
      <c r="L26" s="48">
        <f t="shared" si="5"/>
        <v>0</v>
      </c>
      <c r="M26" s="48">
        <f t="shared" si="5"/>
        <v>0</v>
      </c>
      <c r="N26" s="60">
        <f>SUM(H26:M26)</f>
        <v>0</v>
      </c>
      <c r="O26" s="60"/>
    </row>
    <row r="27" spans="1:29" s="47" customFormat="1" ht="12" hidden="1" x14ac:dyDescent="0.3">
      <c r="A27" s="46"/>
      <c r="C27" s="48"/>
      <c r="D27" s="48"/>
      <c r="E27" s="48"/>
      <c r="F27" s="48"/>
      <c r="G27" s="48"/>
      <c r="H27" s="48">
        <f>IF(H26&gt;0,1,0)</f>
        <v>0</v>
      </c>
      <c r="I27" s="48">
        <f t="shared" ref="I27:M27" si="6">IF(I26&gt;0,1,0)</f>
        <v>0</v>
      </c>
      <c r="J27" s="48">
        <f t="shared" si="6"/>
        <v>0</v>
      </c>
      <c r="K27" s="48">
        <f t="shared" si="6"/>
        <v>0</v>
      </c>
      <c r="L27" s="48">
        <f t="shared" si="6"/>
        <v>0</v>
      </c>
      <c r="M27" s="48">
        <f t="shared" si="6"/>
        <v>0</v>
      </c>
      <c r="N27" s="60">
        <f>SUM(H27:M27)</f>
        <v>0</v>
      </c>
      <c r="O27" s="60"/>
    </row>
    <row r="28" spans="1:29" x14ac:dyDescent="0.3">
      <c r="B28" s="49"/>
      <c r="C28" s="25"/>
      <c r="D28" s="18"/>
      <c r="G28" s="25"/>
      <c r="H28" s="25"/>
      <c r="I28" s="25"/>
      <c r="J28" s="25"/>
      <c r="K28" s="25"/>
      <c r="L28" s="25"/>
      <c r="M28" s="25"/>
      <c r="N28" s="53"/>
      <c r="O28" s="53"/>
      <c r="P28" s="47"/>
      <c r="Q28" s="54"/>
    </row>
    <row r="29" spans="1:29" s="98" customFormat="1" x14ac:dyDescent="0.3">
      <c r="A29" s="128"/>
      <c r="B29" s="129"/>
      <c r="C29" s="124" t="s">
        <v>14</v>
      </c>
      <c r="D29" s="134" t="s">
        <v>18</v>
      </c>
      <c r="E29" s="130"/>
      <c r="F29" s="131"/>
      <c r="G29" s="131"/>
      <c r="H29" s="131"/>
      <c r="I29" s="131"/>
      <c r="J29" s="131"/>
      <c r="K29" s="131"/>
      <c r="L29" s="131"/>
      <c r="M29" s="131"/>
      <c r="N29" s="132"/>
      <c r="O29" s="133"/>
      <c r="P29" s="130"/>
      <c r="Q29" s="131"/>
      <c r="R29" s="131"/>
      <c r="S29" s="131"/>
      <c r="T29" s="131"/>
      <c r="U29" s="131"/>
      <c r="V29" s="131"/>
      <c r="W29" s="131"/>
      <c r="X29" s="131"/>
      <c r="Y29" s="100"/>
      <c r="Z29" s="100"/>
      <c r="AA29" s="100"/>
      <c r="AB29" s="57"/>
      <c r="AC29" s="101"/>
    </row>
    <row r="30" spans="1:29" s="98" customFormat="1" x14ac:dyDescent="0.3">
      <c r="A30" s="128"/>
      <c r="B30" s="129"/>
      <c r="C30" s="124" t="s">
        <v>15</v>
      </c>
      <c r="D30" s="134" t="s">
        <v>19</v>
      </c>
      <c r="E30" s="130"/>
      <c r="F30" s="131"/>
      <c r="G30" s="131"/>
      <c r="H30" s="131"/>
      <c r="I30" s="131"/>
      <c r="J30" s="131"/>
      <c r="K30" s="131"/>
      <c r="L30" s="131"/>
      <c r="M30" s="131"/>
      <c r="N30" s="132"/>
      <c r="O30" s="133"/>
      <c r="P30" s="130"/>
      <c r="Q30" s="131"/>
      <c r="R30" s="131"/>
      <c r="S30" s="131"/>
      <c r="T30" s="131"/>
      <c r="U30" s="131"/>
      <c r="V30" s="131"/>
      <c r="W30" s="131"/>
      <c r="X30" s="131"/>
      <c r="Y30" s="100"/>
      <c r="Z30" s="100"/>
      <c r="AA30" s="100"/>
      <c r="AB30" s="57"/>
      <c r="AC30" s="101"/>
    </row>
    <row r="31" spans="1:29" s="12" customFormat="1" x14ac:dyDescent="0.3">
      <c r="A31" s="46"/>
      <c r="B31" s="107"/>
      <c r="C31" s="124" t="s">
        <v>16</v>
      </c>
      <c r="D31" s="134" t="s">
        <v>17</v>
      </c>
      <c r="E31" s="75"/>
      <c r="F31" s="76"/>
      <c r="G31" s="76"/>
      <c r="H31" s="76"/>
      <c r="I31" s="76"/>
      <c r="J31" s="76"/>
      <c r="K31" s="76"/>
      <c r="L31" s="76"/>
      <c r="M31" s="76"/>
      <c r="N31" s="77"/>
      <c r="O31" s="74"/>
      <c r="P31" s="75"/>
      <c r="Q31" s="76"/>
      <c r="R31" s="76"/>
      <c r="S31" s="76"/>
      <c r="T31" s="76"/>
      <c r="U31" s="76"/>
      <c r="V31" s="76"/>
      <c r="W31" s="76"/>
      <c r="X31" s="76"/>
      <c r="Y31" s="55"/>
      <c r="Z31" s="55"/>
      <c r="AA31" s="55"/>
      <c r="AB31" s="47"/>
      <c r="AC31" s="16"/>
    </row>
    <row r="32" spans="1:29" s="12" customFormat="1" x14ac:dyDescent="0.3">
      <c r="A32" s="46"/>
      <c r="B32" s="107"/>
      <c r="C32" s="124"/>
      <c r="D32" s="134" t="s">
        <v>33</v>
      </c>
      <c r="E32" s="75"/>
      <c r="F32" s="76"/>
      <c r="G32" s="76"/>
      <c r="H32" s="76"/>
      <c r="I32" s="76"/>
      <c r="J32" s="76"/>
      <c r="K32" s="76"/>
      <c r="L32" s="76"/>
      <c r="M32" s="76"/>
      <c r="N32" s="77"/>
      <c r="O32" s="74"/>
      <c r="P32" s="75"/>
      <c r="Q32" s="76"/>
      <c r="R32" s="76"/>
      <c r="S32" s="76"/>
      <c r="T32" s="76"/>
      <c r="U32" s="76"/>
      <c r="V32" s="76"/>
      <c r="W32" s="76"/>
      <c r="X32" s="76"/>
      <c r="Y32" s="55"/>
      <c r="Z32" s="55"/>
      <c r="AA32" s="55"/>
      <c r="AB32" s="47"/>
      <c r="AC32" s="16"/>
    </row>
    <row r="33" spans="2:29" x14ac:dyDescent="0.3">
      <c r="B33" s="106"/>
      <c r="C33" s="26" t="str">
        <f>IF($C$26=$G$26,"(2) Če ste vpisali nazive vseh gospodarskih subjektov, ki bodo sodelovali v tem javnem naročilu, in deleže pri tistih delih, ki jih bodo izvajali, vpišite kraj in datum ter ime in priimek podpisnika ponudnika!"," ")</f>
        <v xml:space="preserve"> </v>
      </c>
      <c r="D33" s="28"/>
      <c r="E33" s="27"/>
      <c r="F33" s="27"/>
      <c r="G33" s="27"/>
      <c r="H33" s="27"/>
      <c r="I33" s="29"/>
      <c r="K33" s="27"/>
      <c r="L33" s="69"/>
      <c r="M33" s="27"/>
      <c r="N33" s="26"/>
      <c r="O33" s="28"/>
      <c r="P33" s="27"/>
      <c r="Q33" s="27"/>
      <c r="R33" s="27"/>
      <c r="S33" s="27"/>
      <c r="T33" s="30"/>
      <c r="U33" s="31"/>
      <c r="V33" s="27"/>
      <c r="W33" s="69"/>
      <c r="X33" s="27"/>
      <c r="Y33" s="53"/>
      <c r="Z33" s="53"/>
      <c r="AA33" s="53"/>
      <c r="AB33" s="68"/>
      <c r="AC33" s="54"/>
    </row>
    <row r="34" spans="2:29" s="8" customFormat="1" ht="20.100000000000001" customHeight="1" x14ac:dyDescent="0.3">
      <c r="B34" s="49"/>
      <c r="C34" s="147" t="s">
        <v>2</v>
      </c>
      <c r="D34" s="147"/>
      <c r="E34" s="11"/>
      <c r="F34" s="29"/>
      <c r="G34" s="32"/>
      <c r="H34" s="33"/>
      <c r="I34" s="34"/>
      <c r="J34" s="33"/>
      <c r="K34" s="33"/>
      <c r="L34" s="147" t="s">
        <v>11</v>
      </c>
      <c r="M34" s="147"/>
      <c r="N34" s="53"/>
      <c r="O34" s="53"/>
      <c r="P34" s="47"/>
      <c r="Q34" s="54"/>
    </row>
    <row r="35" spans="2:29" ht="20.100000000000001" customHeight="1" x14ac:dyDescent="0.3">
      <c r="B35" s="49"/>
      <c r="C35" s="148"/>
      <c r="D35" s="148"/>
      <c r="E35" s="29"/>
      <c r="F35" s="29"/>
      <c r="G35" s="153"/>
      <c r="H35" s="153"/>
      <c r="I35" s="153"/>
      <c r="J35" s="153"/>
      <c r="K35" s="18"/>
      <c r="L35" s="148"/>
      <c r="M35" s="148"/>
      <c r="N35" s="53"/>
      <c r="O35" s="53"/>
      <c r="P35" s="47"/>
      <c r="Q35" s="54"/>
    </row>
    <row r="36" spans="2:29" ht="20.100000000000001" customHeight="1" x14ac:dyDescent="0.3">
      <c r="B36" s="49"/>
      <c r="C36" s="33"/>
      <c r="D36" s="33"/>
      <c r="E36" s="29"/>
      <c r="F36" s="29"/>
      <c r="G36" s="18"/>
      <c r="H36" s="18"/>
      <c r="I36" s="29"/>
      <c r="J36" s="18"/>
      <c r="K36" s="18"/>
      <c r="L36" s="146" t="s">
        <v>0</v>
      </c>
      <c r="M36" s="146"/>
      <c r="N36" s="53"/>
      <c r="O36" s="53"/>
      <c r="P36" s="47"/>
      <c r="Q36" s="54"/>
    </row>
    <row r="37" spans="2:29" x14ac:dyDescent="0.3">
      <c r="B37" s="49"/>
      <c r="C37" s="135"/>
      <c r="D37" s="29"/>
      <c r="E37" s="29"/>
      <c r="F37" s="29"/>
      <c r="G37" s="29"/>
      <c r="H37" s="29"/>
      <c r="I37" s="29"/>
      <c r="J37" s="135"/>
      <c r="K37" s="135"/>
      <c r="L37" s="135"/>
      <c r="M37" s="135"/>
      <c r="N37" s="53"/>
      <c r="O37" s="53"/>
      <c r="P37" s="47"/>
      <c r="Q37" s="54"/>
    </row>
    <row r="38" spans="2:29" x14ac:dyDescent="0.3">
      <c r="C38" s="135"/>
      <c r="D38" s="29"/>
      <c r="E38" s="29"/>
      <c r="F38" s="29"/>
      <c r="G38" s="29"/>
      <c r="H38" s="29"/>
      <c r="I38" s="29"/>
      <c r="J38" s="135"/>
      <c r="K38" s="135"/>
      <c r="L38" s="135"/>
      <c r="M38" s="135"/>
    </row>
    <row r="39" spans="2:29" x14ac:dyDescent="0.3">
      <c r="C39" s="135"/>
      <c r="D39" s="29"/>
      <c r="E39" s="29"/>
      <c r="F39" s="29"/>
      <c r="G39" s="29"/>
      <c r="H39" s="29"/>
      <c r="I39" s="29"/>
      <c r="J39" s="135"/>
      <c r="K39" s="135"/>
      <c r="L39" s="135"/>
      <c r="M39" s="135"/>
    </row>
    <row r="40" spans="2:29" x14ac:dyDescent="0.3">
      <c r="C40" s="135"/>
      <c r="D40" s="29"/>
      <c r="E40" s="29"/>
      <c r="F40" s="29"/>
      <c r="G40" s="29"/>
      <c r="H40" s="29"/>
      <c r="I40" s="29"/>
      <c r="J40" s="135"/>
      <c r="K40" s="135"/>
      <c r="L40" s="135"/>
      <c r="M40" s="135"/>
    </row>
    <row r="41" spans="2:29" x14ac:dyDescent="0.3">
      <c r="C41" s="135"/>
      <c r="D41" s="29"/>
      <c r="E41" s="29"/>
      <c r="F41" s="29"/>
      <c r="G41" s="29"/>
      <c r="H41" s="29"/>
      <c r="I41" s="29"/>
      <c r="J41" s="135"/>
      <c r="K41" s="135"/>
      <c r="L41" s="135"/>
      <c r="M41" s="135"/>
    </row>
    <row r="42" spans="2:29" x14ac:dyDescent="0.3">
      <c r="C42" s="135"/>
      <c r="D42" s="29"/>
      <c r="E42" s="29"/>
      <c r="F42" s="29"/>
      <c r="G42" s="29"/>
      <c r="H42" s="29"/>
      <c r="I42" s="29"/>
      <c r="J42" s="135"/>
      <c r="K42" s="135"/>
      <c r="L42" s="135"/>
      <c r="M42" s="135"/>
    </row>
    <row r="43" spans="2:29" x14ac:dyDescent="0.3">
      <c r="C43" s="135"/>
      <c r="D43" s="29"/>
      <c r="E43" s="29"/>
      <c r="F43" s="29"/>
      <c r="G43" s="29"/>
      <c r="H43" s="29"/>
      <c r="I43" s="29"/>
      <c r="J43" s="135"/>
      <c r="K43" s="135"/>
      <c r="L43" s="135"/>
      <c r="M43" s="135"/>
    </row>
    <row r="44" spans="2:29" x14ac:dyDescent="0.3">
      <c r="C44" s="135"/>
      <c r="D44" s="29"/>
      <c r="E44" s="29"/>
      <c r="F44" s="29"/>
      <c r="G44" s="29"/>
      <c r="H44" s="29"/>
      <c r="I44" s="29"/>
      <c r="J44" s="135"/>
      <c r="K44" s="135"/>
      <c r="L44" s="135"/>
      <c r="M44" s="135"/>
    </row>
  </sheetData>
  <sheetProtection algorithmName="SHA-512" hashValue="sHnHsmZTLdGDHUdxA9JkYq6VaY9AO3mXMR2/RlNXnqJl72c3HPBVG15zRt3Wt9Xe3O3RJ51LTLOb6cGsUETJyg==" saltValue="Ro7H7m5LXwHZAalHsSAf0A==" spinCount="100000" sheet="1" selectLockedCells="1"/>
  <mergeCells count="13">
    <mergeCell ref="A6:A17"/>
    <mergeCell ref="B6:B17"/>
    <mergeCell ref="C7:M7"/>
    <mergeCell ref="C8:M8"/>
    <mergeCell ref="G35:J35"/>
    <mergeCell ref="E25:M25"/>
    <mergeCell ref="D23:E23"/>
    <mergeCell ref="C10:M10"/>
    <mergeCell ref="L36:M36"/>
    <mergeCell ref="C34:D34"/>
    <mergeCell ref="C35:D35"/>
    <mergeCell ref="L34:M34"/>
    <mergeCell ref="L35:M35"/>
  </mergeCells>
  <conditionalFormatting sqref="C11">
    <cfRule type="expression" dxfId="38" priority="11138">
      <formula>AND(ISTEXT($C$35),ISTEXT($L$35),$G$26&gt;0)</formula>
    </cfRule>
    <cfRule type="expression" dxfId="37" priority="11137">
      <formula>$C$26=$G$26</formula>
    </cfRule>
  </conditionalFormatting>
  <conditionalFormatting sqref="C12">
    <cfRule type="expression" dxfId="36" priority="11136">
      <formula>AND(ISTEXT($C$35),ISTEXT($L$35),$G$26&gt;0)</formula>
    </cfRule>
    <cfRule type="expression" dxfId="35" priority="11135">
      <formula>$C$26=$G$26</formula>
    </cfRule>
  </conditionalFormatting>
  <conditionalFormatting sqref="C33">
    <cfRule type="expression" dxfId="34" priority="11063">
      <formula>AND(ISTEXT(C35),ISTEXT(L35))</formula>
    </cfRule>
  </conditionalFormatting>
  <conditionalFormatting sqref="C34:D34">
    <cfRule type="expression" dxfId="33" priority="3058">
      <formula>$Q$16&gt;4</formula>
    </cfRule>
  </conditionalFormatting>
  <conditionalFormatting sqref="D32">
    <cfRule type="expression" dxfId="32" priority="106">
      <formula>B26=0</formula>
    </cfRule>
  </conditionalFormatting>
  <conditionalFormatting sqref="F16">
    <cfRule type="containsText" dxfId="31" priority="6874" operator="containsText" text="Napačni naziv!">
      <formula>NOT(ISERROR(SEARCH("Napačni naziv!",F16)))</formula>
    </cfRule>
  </conditionalFormatting>
  <conditionalFormatting sqref="F23">
    <cfRule type="expression" dxfId="30" priority="11118">
      <formula>$F$24="napačni naziv!"</formula>
    </cfRule>
  </conditionalFormatting>
  <conditionalFormatting sqref="G15">
    <cfRule type="expression" dxfId="29" priority="11166">
      <formula>AND($G$13=0,$N$27&gt;0)</formula>
    </cfRule>
  </conditionalFormatting>
  <conditionalFormatting sqref="G19">
    <cfRule type="containsText" dxfId="28" priority="70" operator="containsText" text="napačni delež!">
      <formula>NOT(ISERROR(SEARCH("napačni delež!",G19)))</formula>
    </cfRule>
  </conditionalFormatting>
  <conditionalFormatting sqref="G21">
    <cfRule type="containsText" dxfId="27" priority="135" operator="containsText" text="napačni delež!">
      <formula>NOT(ISERROR(SEARCH("napačni delež!",G21)))</formula>
    </cfRule>
  </conditionalFormatting>
  <conditionalFormatting sqref="G23">
    <cfRule type="expression" dxfId="26" priority="35">
      <formula>ISTEXT($F23)</formula>
    </cfRule>
    <cfRule type="containsText" dxfId="25" priority="2388" operator="containsText" text="napačni delež!">
      <formula>NOT(ISERROR(SEARCH("napačni delež!",G23)))</formula>
    </cfRule>
    <cfRule type="expression" dxfId="24" priority="2387">
      <formula>AND($F$26&lt;3,ISNUMBER($G$23))</formula>
    </cfRule>
  </conditionalFormatting>
  <conditionalFormatting sqref="G16:M16">
    <cfRule type="expression" dxfId="23" priority="997">
      <formula>ISNUMBER(G16)</formula>
    </cfRule>
    <cfRule type="expression" dxfId="22" priority="996">
      <formula>AND(ISTEXT(G16),G14&lt;3)</formula>
    </cfRule>
  </conditionalFormatting>
  <conditionalFormatting sqref="H19:I19">
    <cfRule type="expression" dxfId="21" priority="55">
      <formula>AND(ISNUMBER(H19),H20&gt;100%)</formula>
    </cfRule>
  </conditionalFormatting>
  <conditionalFormatting sqref="H21:I21">
    <cfRule type="expression" dxfId="20" priority="120">
      <formula>AND(ISNUMBER(H21),H22&gt;100%)</formula>
    </cfRule>
  </conditionalFormatting>
  <conditionalFormatting sqref="H15:M15">
    <cfRule type="expression" dxfId="19" priority="11167">
      <formula>AND(H$26&gt;0,H$13=0)</formula>
    </cfRule>
  </conditionalFormatting>
  <conditionalFormatting sqref="H17:M17">
    <cfRule type="expression" dxfId="18" priority="11168">
      <formula>AND(H$13=1,H$27=0)</formula>
    </cfRule>
  </conditionalFormatting>
  <conditionalFormatting sqref="H19:M19">
    <cfRule type="expression" dxfId="17" priority="45">
      <formula>AND(ISNUMBER(H19),H20&lt;0)</formula>
    </cfRule>
    <cfRule type="expression" dxfId="16" priority="44">
      <formula>ISTEXT(H19)</formula>
    </cfRule>
    <cfRule type="expression" dxfId="15" priority="43">
      <formula>AND($N20&gt;100%,H20=MAX($H20:$M20))</formula>
    </cfRule>
  </conditionalFormatting>
  <conditionalFormatting sqref="H21:M21">
    <cfRule type="expression" dxfId="14" priority="110">
      <formula>AND(ISNUMBER(H21),H22&lt;0)</formula>
    </cfRule>
    <cfRule type="expression" dxfId="13" priority="109">
      <formula>ISTEXT(H21)</formula>
    </cfRule>
    <cfRule type="expression" dxfId="12" priority="108">
      <formula>AND($N22&gt;100%,H22=MAX($H22:$M22))</formula>
    </cfRule>
  </conditionalFormatting>
  <conditionalFormatting sqref="H23:M23">
    <cfRule type="expression" dxfId="11" priority="17">
      <formula>AND(ISNUMBER(H23),H24&gt;100%)</formula>
    </cfRule>
    <cfRule type="expression" dxfId="10" priority="16">
      <formula>AND(ISNUMBER(H23),H24&lt;0)</formula>
    </cfRule>
    <cfRule type="expression" dxfId="9" priority="15">
      <formula>ISTEXT(H23)</formula>
    </cfRule>
    <cfRule type="expression" dxfId="8" priority="14">
      <formula>AND($N24&gt;100%,H24=MAX($H24:$M24))</formula>
    </cfRule>
    <cfRule type="expression" dxfId="7" priority="13">
      <formula>ISTEXT($F23)</formula>
    </cfRule>
  </conditionalFormatting>
  <conditionalFormatting sqref="I34">
    <cfRule type="expression" dxfId="6" priority="4206">
      <formula>$P$16&lt;4</formula>
    </cfRule>
  </conditionalFormatting>
  <conditionalFormatting sqref="J19:M19">
    <cfRule type="expression" dxfId="5" priority="46">
      <formula>AND(ISNUMBER(J19),J20&gt;99%)</formula>
    </cfRule>
    <cfRule type="expression" dxfId="4" priority="42">
      <formula>AND($O20&gt;99%,J20=MAX($J20:$M20))</formula>
    </cfRule>
  </conditionalFormatting>
  <conditionalFormatting sqref="J21:M21">
    <cfRule type="expression" dxfId="3" priority="107">
      <formula>AND($O22&gt;99%,J22=MAX($J22:$M22))</formula>
    </cfRule>
    <cfRule type="expression" dxfId="2" priority="111">
      <formula>AND(ISNUMBER(J21),J22&gt;99%)</formula>
    </cfRule>
  </conditionalFormatting>
  <conditionalFormatting sqref="L34:M34">
    <cfRule type="expression" dxfId="1" priority="3056">
      <formula>$Q$16&gt;4</formula>
    </cfRule>
  </conditionalFormatting>
  <conditionalFormatting sqref="L36:M36">
    <cfRule type="expression" dxfId="0" priority="3055">
      <formula>$Q$16&gt;4</formula>
    </cfRule>
  </conditionalFormatting>
  <pageMargins left="0.39370078740157483" right="0.19685039370078741" top="0.55118110236220474" bottom="0.55118110236220474" header="0.31496062992125984" footer="0.31496062992125984"/>
  <pageSetup paperSize="9" scale="75" orientation="landscape" r:id="rId1"/>
  <headerFooter>
    <oddFooter>&amp;C&amp;"Verdana,Navadno"&amp;10&amp;K000000Razpisna dokumentacija št. 430-17/2026 - Izdelava projektne dokumentacije za energetsko sanacijo ovoja stavbe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Razdelitev del</vt:lpstr>
      <vt:lpstr>'Razdelitev del'!Področje_tiskanja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Čuk Mateja</cp:lastModifiedBy>
  <cp:lastPrinted>2026-04-17T12:51:05Z</cp:lastPrinted>
  <dcterms:created xsi:type="dcterms:W3CDTF">2022-10-05T13:31:05Z</dcterms:created>
  <dcterms:modified xsi:type="dcterms:W3CDTF">2026-07-03T10:53:53Z</dcterms:modified>
</cp:coreProperties>
</file>